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Naujas aplankas\2026 pirkimai\traumatologija 7 men\pirkimo dokumentai\"/>
    </mc:Choice>
  </mc:AlternateContent>
  <xr:revisionPtr revIDLastSave="0" documentId="13_ncr:1_{752A20A4-C56D-45BF-A545-419C98C3B111}"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5" i="1" l="1"/>
  <c r="F182" i="1"/>
  <c r="G184" i="1" s="1"/>
  <c r="G172" i="1"/>
  <c r="F169" i="1"/>
  <c r="G171" i="1" s="1"/>
  <c r="G159" i="1"/>
  <c r="F156" i="1"/>
  <c r="G158" i="1" s="1"/>
  <c r="G146" i="1"/>
  <c r="F143" i="1"/>
  <c r="G145" i="1" s="1"/>
  <c r="G133" i="1"/>
  <c r="F130" i="1"/>
  <c r="G132" i="1" s="1"/>
  <c r="G120" i="1"/>
  <c r="F117" i="1"/>
  <c r="G119" i="1" s="1"/>
  <c r="G107" i="1"/>
  <c r="F104" i="1"/>
  <c r="G106" i="1" s="1"/>
  <c r="G94" i="1"/>
  <c r="F91" i="1"/>
  <c r="F89" i="1"/>
  <c r="G93" i="1" s="1"/>
  <c r="G79" i="1"/>
  <c r="F78" i="1"/>
  <c r="F79" i="1" s="1"/>
  <c r="F80" i="1" s="1"/>
  <c r="F76" i="1"/>
  <c r="G78" i="1" s="1"/>
  <c r="G66" i="1"/>
  <c r="F65" i="1"/>
  <c r="F66" i="1" s="1"/>
  <c r="F67" i="1" s="1"/>
  <c r="F63" i="1"/>
  <c r="G65" i="1" s="1"/>
  <c r="G53" i="1"/>
  <c r="F50" i="1"/>
  <c r="F52" i="1" s="1"/>
  <c r="F53" i="1" s="1"/>
  <c r="F54" i="1" s="1"/>
  <c r="G40" i="1"/>
  <c r="F37" i="1"/>
  <c r="F39" i="1" s="1"/>
  <c r="F40" i="1" s="1"/>
  <c r="F41" i="1" s="1"/>
  <c r="G21" i="1"/>
  <c r="G39" i="1" l="1"/>
  <c r="G52" i="1"/>
  <c r="F93" i="1"/>
  <c r="F94" i="1" s="1"/>
  <c r="F95" i="1" s="1"/>
  <c r="F106" i="1"/>
  <c r="F107" i="1" s="1"/>
  <c r="F108" i="1" s="1"/>
  <c r="F119" i="1"/>
  <c r="F120" i="1" s="1"/>
  <c r="F121" i="1" s="1"/>
  <c r="F132" i="1"/>
  <c r="F133" i="1" s="1"/>
  <c r="F134" i="1" s="1"/>
  <c r="F145" i="1"/>
  <c r="F146" i="1" s="1"/>
  <c r="F147" i="1" s="1"/>
  <c r="F158" i="1"/>
  <c r="F159" i="1" s="1"/>
  <c r="F160" i="1" s="1"/>
  <c r="F171" i="1"/>
  <c r="F172" i="1" s="1"/>
  <c r="F173" i="1" s="1"/>
  <c r="F184" i="1"/>
  <c r="F185" i="1" s="1"/>
  <c r="F186" i="1" s="1"/>
</calcChain>
</file>

<file path=xl/sharedStrings.xml><?xml version="1.0" encoding="utf-8"?>
<sst xmlns="http://schemas.openxmlformats.org/spreadsheetml/2006/main" count="322" uniqueCount="155">
  <si>
    <t>PIRKIMO SĄLYGŲ PRIEDAS "PASIŪLYMO FORMA"</t>
  </si>
  <si>
    <t>Kam:</t>
  </si>
  <si>
    <t>Viešoji įstaiga 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</si>
  <si>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</si>
  <si>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</si>
  <si>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</si>
  <si>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</si>
  <si>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</si>
  <si>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</si>
  <si>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</si>
  <si>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</si>
  <si>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</si>
  <si>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</si>
  <si>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</si>
  <si>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</si>
  <si>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</si>
  <si>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</si>
  <si>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</si>
  <si>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</si>
  <si>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</si>
  <si>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</si>
  <si>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</si>
  <si>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</si>
  <si>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</si>
  <si>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</si>
  <si>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</si>
  <si>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MENISKO ŠAKNIES SIŪLINĖ SAGA</t>
  </si>
  <si>
    <t>Tiekėjo pasiūlymas:</t>
  </si>
  <si>
    <t>Nr.</t>
  </si>
  <si>
    <t>Pavadinimas</t>
  </si>
  <si>
    <t>Kiekis</t>
  </si>
  <si>
    <t>Mato vienetas</t>
  </si>
  <si>
    <t>Įkainis be PVM, Eur</t>
  </si>
  <si>
    <t>Suma be PVM, Eur</t>
  </si>
  <si>
    <t>Gamintojas</t>
  </si>
  <si>
    <t>Siūlomi prekės parametrai, pavadinimas, katalogo (REF) kodas,</t>
  </si>
  <si>
    <t>1.</t>
  </si>
  <si>
    <t>Menisko šaknies siūlinė saga</t>
  </si>
  <si>
    <t>1.1.</t>
  </si>
  <si>
    <t>vnt.</t>
  </si>
  <si>
    <t>1.1.1.</t>
  </si>
  <si>
    <t>Sterili, vienkartinio naudojimo. Saga pagaminta iš titano ar titano lydinio, su keturiomis kiaurymėmis; saga apvali 12±0,5 mm skersmens; sagutė naudojama kaului prie kaulo arba minkštajam audiniui prie kaulo fiksuoti is skirti naudoti kaip fiksacijos taškai.</t>
  </si>
  <si>
    <t>Suma be PVM</t>
  </si>
  <si>
    <t>Taikomas PVM dydis (%)</t>
  </si>
  <si>
    <t>PVM suma</t>
  </si>
  <si>
    <t>Suma su PVM</t>
  </si>
  <si>
    <t>2. DALIS</t>
  </si>
  <si>
    <t>SIŪLINĖS JUOSTOS 1,3 ±0,1 MM PLOČIO X 101-102 CM ILGIO</t>
  </si>
  <si>
    <t>2.</t>
  </si>
  <si>
    <t>Siūlinės juostos 1,3 ±0,1 mm pločio x 101-102 cm ilgio</t>
  </si>
  <si>
    <t>2.1.</t>
  </si>
  <si>
    <t>2.1.1.</t>
  </si>
  <si>
    <t>Sterilios, vienkartinio naudojimo, rinkinyje dvi nesirezorbuojančios, plokščios, pintos, skirtingų spalvų juostos, viena juosta - balta/mėlyna, kita - balta/juoda. Juostos pagamintos iš ultra aukštos molekulinės masės polietileno ir poliesterio gijų, kuriame gali būti nailono pluošto gijų arba poliolefino. Pakuotė ne didesnė nei 12 siūlų rinkinių.</t>
  </si>
  <si>
    <t>3. DALIS</t>
  </si>
  <si>
    <t>BESIREZORBUOJANTI DVISLUOKSNĖ KOLAGENO MEMBRANA</t>
  </si>
  <si>
    <t>3.</t>
  </si>
  <si>
    <t>Besirezorbuojanti dvisluoksnė kolageno membrana</t>
  </si>
  <si>
    <t>3.1.</t>
  </si>
  <si>
    <t>3.1.1.</t>
  </si>
  <si>
    <t>Sterili, vienkartinio naudojimo, individualiai supakuota; besirezorbuojanti membrana pagaminta iš I/III tipo kolageno, skirta kremzlės defektams padengti, naudojama mikrolūžių, padengtų membrana, gydytmo technikai ortopedijoje; membrana sudaryta iš dviejų sluoksnių: viršutinis sluoksnis lygus, nepralaidus ląstelėms; apatinis - šiurkštus, akytas, skirtas kamieninių mezenchiminių ląstelių peraugimui; biologiškai suderinama su žmogaus audiniais; dydis 20 x 30 ±0,5 mm, storis 0,7 ± 0,05 mm; komplekte yra folijos ar kitos medžiagos šablonas, 38 x 48 ± 1 mm dydžio, membranos pritaikymui pagal defekto dydį ir fibrininiai klijai.</t>
  </si>
  <si>
    <t>4. DALIS</t>
  </si>
  <si>
    <t>VIENKARTINĖS ARTROSKOPINĖS IRIGACINĖS SISTEMOS - PACIENTO JUNGTIS</t>
  </si>
  <si>
    <t>4.</t>
  </si>
  <si>
    <t>Vienkartinės artroskopinės irigacinės sistemos - paciento jungtis</t>
  </si>
  <si>
    <t>4.1.</t>
  </si>
  <si>
    <t>4.1.1.</t>
  </si>
  <si>
    <t>Sterili, vienkartinio naudojimo, skirta irigacijoms ir slėgio palaikymui artroskopinių operacijų metu, jungiama prie dienai skirtos sistemos jungiamosios dalies; sistemos galuose abi jungtys Luer Lock ar kita užsriegiama juntis; sistema su integruotu vienos krypties vožtuvu; su skysčių tekėjimo stabdymo spaustukais; paciento sistemos ilgis ≥ 1,8 metro; sistema jungiasi prie Ligoninės turimos Arthrex Synergy continuous Wave III ir Arthrex Dualwave įrangos.</t>
  </si>
  <si>
    <t>5. DALIS</t>
  </si>
  <si>
    <t>MINI "T" FORMOS PLOKŠTELĖ IR SRAIGTAI. PILNI ĮVEDIMO INSTRUMENTŲ KOMPLEKTAI TEIKIAMI LIGONINEI PANAUDAI. SRAIGTAI IR PLOKŠTELĖ TO PATIES GAMINTOJO, DERANTYS TARPUSAVYJE.</t>
  </si>
  <si>
    <t>5.</t>
  </si>
  <si>
    <t>Mini "T" formos plokštelė ir sraigtai. Pilni įvedimo instrumentų komplektai teikiami Ligoninei panaudai. Sraigtai ir plokštelė to paties gamintojo, derantys tarpusavyje.</t>
  </si>
  <si>
    <t>5.1.</t>
  </si>
  <si>
    <t>Mini "T" formos plokštelė</t>
  </si>
  <si>
    <t>5.1.1.</t>
  </si>
  <si>
    <t>Plokštelė pagaminta iš titano ar savo fizikinėmis ir cheminėmis savybėmis lygiavertės medžiagos; galvoje trys kiaurymės, kūne - 8 kiaurymės; tiesios; plokštelės storis 1,2-1,3 mm; plokštelės plotis - 5-5,1 mm; ilgis 54-57 mm; tvirtinama 2,0 mm skersmens užrakinamais, savisriegiais sraigtais.</t>
  </si>
  <si>
    <t>5.2.</t>
  </si>
  <si>
    <t>2,0 mm skersmens užrakinantys, savisriegiai sraigtai</t>
  </si>
  <si>
    <t>5.2.1.</t>
  </si>
  <si>
    <t>pagaminti iš titano, sriegiami šešiakampiu atsuktuvu, pilno sriegio, užsriegta iš sraigto galvutė, savisreigiai, ilgis - trumpiausias ≤8 mm, ilgiausias ≥ 20 mm, ne mažiau kaip 10 skirtingų ilgių, pasirinktinai pagal Ligoninės poreikį.</t>
  </si>
  <si>
    <t>6. DALIS</t>
  </si>
  <si>
    <t>KANIULIUOTI KOMPRESINIAI (HERBERTO) SRAIGTAI. PILNI ĮVEDIMO INSTRUMENTŲ KOMPLEKTAI TEIKIAMI LIGONINEI PANAUDAI.</t>
  </si>
  <si>
    <t>6.</t>
  </si>
  <si>
    <t>Kaniuliuoti kompresiniai (Herberto) sraigtai. Pilni įvedimo instrumentų komplektai teikiami Ligoninei panaudai.</t>
  </si>
  <si>
    <t>6.1.</t>
  </si>
  <si>
    <t>Kaniuliuoti kompresiniai (Herberto) sraigtai</t>
  </si>
  <si>
    <t>6.1.1.</t>
  </si>
  <si>
    <t>Pagaminti iš titano; savisriegiai, be galvutės, 1/3 dalinio užsriegimo; sraigto skersmuo 2,5±0,05 mm, ilgis - trumpiausias ≤8 mm, ilgiausias ≥34 mm, ne mažiau kaip 8 skirtingi ilgiai, pasirinktinai pagal Ligoninės poreikį ir 3 ±0,05 mm; ilgis trumpiausias ≤10 mm, ilgiausias ≥36 mm, ne mažiau kaip 8 skirtingi ilgiai, pasirinktinai pagal Ligoninės poreikį; spaviškai koduoti pagal dydžius; sraigtai kaniuliuoti, kreipiančiosios vielos, kurios skersmuo 0,76-1,1 mm; sriegiami šešiakampiais atsuktuvais.</t>
  </si>
  <si>
    <t>7. DALIS</t>
  </si>
  <si>
    <t>KIRŠNERIO VIELOS</t>
  </si>
  <si>
    <t>7.</t>
  </si>
  <si>
    <t>Kiršnerio vielos</t>
  </si>
  <si>
    <t>7.1.</t>
  </si>
  <si>
    <t>7.1.1.</t>
  </si>
  <si>
    <t>Pagaminta iš medicininio plieno arba titano, troakaro tipo viename gale, vielos ilgis 300-310 mm, diametras nuo 0,9 mm iki  1,4 mm, ne mažiau kaip 4 skirtingi diametrai, pasirinktinai pagal Ligoninės poreikį.</t>
  </si>
  <si>
    <t>8. DALIS</t>
  </si>
  <si>
    <t>INKARINIAI SIŪLINIAI IMPLANTAI</t>
  </si>
  <si>
    <t>8.</t>
  </si>
  <si>
    <t>Inkariniai siūliniai implantai</t>
  </si>
  <si>
    <t>8.1.</t>
  </si>
  <si>
    <t>8.1.1.</t>
  </si>
  <si>
    <t>Inkaro forma konusinė, sriegis per visą ilgį. Implanto išmatavimai: diametras 3,5 mm, ilgis 15,8 mm; diametras 4,75 mm, ilgis 19,1 mm; diametras 5,5 mm, ilgis 19,1 mm. Implanto (inkaruojančios dalies) medžiaga: Biocomposite arba PEEK su PEEK arba Biocomposite antgaliu (arba lygiavertė) (kiauru galu) siūlo arba juostinio siūlo prispaudimui kanale; Inkarų ivedimo būdas- savisriegis. Vienkartinis įvedėjas, su transplanto matuokliu, skirtingo diametro implantų įvedėjas skirtingu spalviniu žymėjimu. Supakuota sterilioje pakuotėje su identifikavimo numeriu; Žymėjimas CE.</t>
  </si>
  <si>
    <t>9. DALIS</t>
  </si>
  <si>
    <t>LIGATŪRINĖS TITANINĖS KABUTĖS</t>
  </si>
  <si>
    <t>9.</t>
  </si>
  <si>
    <t>Ligatūrinės titaninės kabutės</t>
  </si>
  <si>
    <t>9.1.</t>
  </si>
  <si>
    <t>Vidutinio / didelio dydžio (M/L)</t>
  </si>
  <si>
    <t>kasetė</t>
  </si>
  <si>
    <t>9.1.1.</t>
  </si>
  <si>
    <t>Sterilios kabutės pagamintos iš titano ar savo fizikinėmis ir cheminėmis savybėmis lygiavertės medžiagos; sudėtos kasetėje po 6-8 vnt; kiekviena kasetė individualiai supakuota; turi tikti Ligoninės turimam laparoskopiniam klipatoriui Olympus A56790A arba lygiaverčių savybių aplikatorius, teikiamas Ligoninei panaudai</t>
  </si>
  <si>
    <t>10. DALIS</t>
  </si>
  <si>
    <t>ADATA-KANIULĖ RADIODAŽNUMINEI DESTRUKCIJAI</t>
  </si>
  <si>
    <t>10.</t>
  </si>
  <si>
    <t>Adata-kaniulė radiodažnuminei destrukcijai</t>
  </si>
  <si>
    <t>10.1.</t>
  </si>
  <si>
    <t>10.1.1.</t>
  </si>
  <si>
    <t>Sterili, vienkartinio naudojimo. Adata 20G arba 22 G, pasirinktinai pagal Ligoninės poreikį, ilgis 100 ±5 mm arba 150 ±10mm, pasirinktinai pagal Ligoninės poreikį;   aktyvus (neizoliuotas) galiukas 5 ±0,5 mm ilgio, tiesus arba lenktas 8-9 laipsnių kampu, pasirinktinai pagal Ligoninės poreikį; techniškai suderinama su Ligoninės turimu radiodažniniu generatoriumi Inomed LG2 arba radiodažninis generatorius teikiams Ligoninei panaudai.</t>
  </si>
  <si>
    <t>11. DALIS</t>
  </si>
  <si>
    <t>PETIES SĄNARIO INKARINIS SIŪLAS</t>
  </si>
  <si>
    <t>11.</t>
  </si>
  <si>
    <t>Peties sąnario inkarinis siūlas</t>
  </si>
  <si>
    <t>11.1.</t>
  </si>
  <si>
    <t>11.1.1.</t>
  </si>
  <si>
    <t>Sterilūs, vienkartinio naudojimo. Inkaras pagamintas iš poli-eter-eter-ketono arba biokompozitinės medžiagos, pasirinktinai pagal Ligoninės poreikį; inkaro įvedimo būdas - įkalamas arba įsriegiamas; inkaro diametras 5,5±0,5 mm, ilgis 14-15 mm, sriegis per visą inkaro ilgį. Inkaruojantys ne mažiau kaip trys #2 storio siūlai, pagaminti iš ilgos grandinės ultraaukštos molekulinės masės polietileno šerdies su pintu poliesterio apvalkalo arba savo fizikinėmis ir cheminėmis savybėmis lygiaverčių medžiagų.</t>
  </si>
  <si>
    <t>12. DALIS</t>
  </si>
  <si>
    <t xml:space="preserve">ORTOPEDINIS JUOSTINIS SIŪLAS </t>
  </si>
  <si>
    <t>12.</t>
  </si>
  <si>
    <t xml:space="preserve">Ortopedinis juostinis siūlas </t>
  </si>
  <si>
    <t>12.1.</t>
  </si>
  <si>
    <t>12.1.1.</t>
  </si>
  <si>
    <t>Sterilioje pakuotėje; Siūlo storis - 2 mm su siaurėjimu galuose iki # 2 dydžio; Sudėtis : aukštos molekulinės masės polietileno ir įpinto poliesterio; Siūlo ilgis : 137 cm. Spalva- mėlyna.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</si>
  <si>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</si>
  <si>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</si>
  <si>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</si>
  <si>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</si>
  <si>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</si>
  <si>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</si>
  <si>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</si>
  <si>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</si>
  <si>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</si>
  <si>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</si>
  <si>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</si>
  <si>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</si>
  <si>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</si>
  <si>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</si>
  <si>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</si>
  <si>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</si>
  <si>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</si>
  <si>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</si>
  <si>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</si>
  <si>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</si>
  <si>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</si>
  <si>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</si>
  <si>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1271 2026-07-08 22:06:13</t>
  </si>
  <si>
    <t>ĮVAIRIOS VIENKARTINĖS PRIEMONĖS CHIRURGIJAI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</si>
</sst>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86"/>
  <sheetViews>
    <sheetView tabSelected="1" topLeftCell="A49" workbookViewId="0">
      <selection activeCell="C18" sqref="C18:F18"/>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154</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29" t="s">
        <v>6</v>
      </c>
      <c r="B12" s="30"/>
      <c r="C12" s="26"/>
      <c r="D12" s="27"/>
      <c r="E12" s="27"/>
      <c r="F12" s="28"/>
    </row>
    <row r="13" spans="1:6" ht="16.05" customHeight="1" x14ac:dyDescent="0.3">
      <c r="A13" s="34" t="s">
        <v>7</v>
      </c>
      <c r="B13" s="35"/>
      <c r="C13" s="26"/>
      <c r="D13" s="27"/>
      <c r="E13" s="27"/>
      <c r="F13" s="28"/>
    </row>
    <row r="14" spans="1:6" ht="16.05" customHeight="1" x14ac:dyDescent="0.3">
      <c r="A14" s="34" t="s">
        <v>8</v>
      </c>
      <c r="B14" s="35"/>
      <c r="C14" s="26"/>
      <c r="D14" s="27"/>
      <c r="E14" s="27"/>
      <c r="F14" s="28"/>
    </row>
    <row r="15" spans="1:6" ht="16.05" customHeight="1" x14ac:dyDescent="0.3">
      <c r="A15" s="29" t="s">
        <v>9</v>
      </c>
      <c r="B15" s="30"/>
      <c r="C15" s="26"/>
      <c r="D15" s="27"/>
      <c r="E15" s="27"/>
      <c r="F15" s="28"/>
    </row>
    <row r="16" spans="1:6" ht="63" customHeight="1" x14ac:dyDescent="0.3">
      <c r="A16" s="38" t="s">
        <v>10</v>
      </c>
      <c r="B16" s="35"/>
      <c r="C16" s="26"/>
      <c r="D16" s="27"/>
      <c r="E16" s="27"/>
      <c r="F16" s="28"/>
    </row>
    <row r="17" spans="1:7" ht="16.05" customHeight="1" x14ac:dyDescent="0.3">
      <c r="A17" s="29" t="s">
        <v>11</v>
      </c>
      <c r="B17" s="30"/>
      <c r="C17" s="26"/>
      <c r="D17" s="27"/>
      <c r="E17" s="27"/>
      <c r="F17" s="28"/>
    </row>
    <row r="18" spans="1:7" ht="16.05" customHeight="1" x14ac:dyDescent="0.3">
      <c r="A18" s="29" t="s">
        <v>12</v>
      </c>
      <c r="B18" s="30"/>
      <c r="C18" s="26"/>
      <c r="D18" s="27"/>
      <c r="E18" s="27"/>
      <c r="F18" s="28"/>
    </row>
    <row r="19" spans="1:7" ht="48" customHeight="1" x14ac:dyDescent="0.3">
      <c r="A19" s="29" t="s">
        <v>13</v>
      </c>
      <c r="B19" s="30"/>
      <c r="C19" s="26"/>
      <c r="D19" s="27"/>
      <c r="E19" s="27"/>
      <c r="F19" s="28"/>
    </row>
    <row r="20" spans="1:7" ht="55.05" customHeight="1" x14ac:dyDescent="0.3">
      <c r="A20" s="29" t="s">
        <v>14</v>
      </c>
      <c r="B20" s="30"/>
      <c r="C20" s="26"/>
      <c r="D20" s="27"/>
      <c r="E20" s="27"/>
      <c r="F20" s="28"/>
    </row>
    <row r="21" spans="1:7" ht="70.95" customHeight="1" x14ac:dyDescent="0.3">
      <c r="A21" s="31" t="s">
        <v>15</v>
      </c>
      <c r="B21" s="32"/>
      <c r="C21" s="36"/>
      <c r="D21" s="37"/>
      <c r="E21" s="37"/>
      <c r="F21" s="37"/>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9" t="s">
        <v>16</v>
      </c>
      <c r="B23" s="25"/>
      <c r="C23" s="25"/>
      <c r="D23" s="25"/>
      <c r="E23" s="25"/>
      <c r="F23" s="25"/>
    </row>
    <row r="24" spans="1:7" x14ac:dyDescent="0.3">
      <c r="A24" s="25" t="s">
        <v>17</v>
      </c>
      <c r="B24" s="25"/>
      <c r="C24" s="25"/>
      <c r="D24" s="25"/>
      <c r="E24" s="25"/>
      <c r="F24" s="25"/>
    </row>
    <row r="25" spans="1:7" x14ac:dyDescent="0.3">
      <c r="A25" s="25" t="s">
        <v>18</v>
      </c>
      <c r="B25" s="25"/>
      <c r="C25" s="25"/>
      <c r="D25" s="25"/>
      <c r="E25" s="25"/>
      <c r="F25" s="25"/>
    </row>
    <row r="26" spans="1:7" x14ac:dyDescent="0.3">
      <c r="A26" s="25" t="s">
        <v>19</v>
      </c>
      <c r="B26" s="25"/>
      <c r="C26" s="25"/>
      <c r="D26" s="25"/>
      <c r="E26" s="25"/>
      <c r="F26" s="25"/>
    </row>
    <row r="27" spans="1:7" x14ac:dyDescent="0.3">
      <c r="A27" s="25" t="s">
        <v>20</v>
      </c>
      <c r="B27" s="25"/>
      <c r="C27" s="25"/>
      <c r="D27" s="25"/>
      <c r="E27" s="25"/>
      <c r="F27" s="25"/>
    </row>
    <row r="28" spans="1:7" ht="31.95" customHeight="1" x14ac:dyDescent="0.3">
      <c r="A28" s="33" t="s">
        <v>21</v>
      </c>
      <c r="B28" s="25"/>
      <c r="C28" s="25"/>
      <c r="D28" s="25"/>
      <c r="E28" s="25"/>
      <c r="F28" s="25"/>
    </row>
    <row r="29" spans="1:7" x14ac:dyDescent="0.3">
      <c r="A29" s="25" t="s">
        <v>22</v>
      </c>
      <c r="B29" s="25"/>
      <c r="C29" s="25"/>
      <c r="D29" s="25"/>
      <c r="E29" s="25"/>
      <c r="F29" s="25"/>
    </row>
    <row r="30" spans="1:7" x14ac:dyDescent="0.3">
      <c r="A30" s="14" t="s">
        <v>23</v>
      </c>
      <c r="D30" s="15"/>
    </row>
    <row r="31" spans="1:7" x14ac:dyDescent="0.3">
      <c r="A31" s="14" t="s">
        <v>24</v>
      </c>
    </row>
    <row r="32" spans="1:7" x14ac:dyDescent="0.3">
      <c r="A32" s="12" t="s">
        <v>25</v>
      </c>
      <c r="B32" s="12" t="s">
        <v>26</v>
      </c>
    </row>
    <row r="34" spans="1:8" x14ac:dyDescent="0.3">
      <c r="A34" s="12" t="s">
        <v>27</v>
      </c>
    </row>
    <row r="35" spans="1:8" x14ac:dyDescent="0.3">
      <c r="A35" s="16" t="s">
        <v>28</v>
      </c>
      <c r="B35" s="16" t="s">
        <v>29</v>
      </c>
      <c r="C35" s="16" t="s">
        <v>30</v>
      </c>
      <c r="D35" s="16" t="s">
        <v>31</v>
      </c>
      <c r="E35" s="16" t="s">
        <v>32</v>
      </c>
      <c r="F35" s="16" t="s">
        <v>33</v>
      </c>
      <c r="G35" s="16" t="s">
        <v>34</v>
      </c>
      <c r="H35" s="16" t="s">
        <v>35</v>
      </c>
    </row>
    <row r="36" spans="1:8" x14ac:dyDescent="0.3">
      <c r="A36" s="16" t="s">
        <v>36</v>
      </c>
      <c r="B36" s="16" t="s">
        <v>37</v>
      </c>
      <c r="C36" s="17"/>
      <c r="D36" s="17"/>
      <c r="E36" s="17"/>
      <c r="F36" s="17"/>
      <c r="G36" s="17"/>
      <c r="H36" s="17"/>
    </row>
    <row r="37" spans="1:8" x14ac:dyDescent="0.3">
      <c r="A37" s="17" t="s">
        <v>38</v>
      </c>
      <c r="B37" s="17" t="s">
        <v>37</v>
      </c>
      <c r="C37" s="17">
        <v>300</v>
      </c>
      <c r="D37" s="17" t="s">
        <v>39</v>
      </c>
      <c r="E37" s="18"/>
      <c r="F37" s="17" t="str">
        <f>IF(ISBLANK(E37),"", PRODUCT(C37,E37))</f>
        <v/>
      </c>
      <c r="G37" s="19"/>
      <c r="H37" s="17"/>
    </row>
    <row r="38" spans="1:8" x14ac:dyDescent="0.3">
      <c r="A38" s="17" t="s">
        <v>40</v>
      </c>
      <c r="B38" s="17" t="s">
        <v>41</v>
      </c>
      <c r="C38" s="17"/>
      <c r="D38" s="17"/>
      <c r="E38" s="17"/>
      <c r="F38" s="17"/>
      <c r="G38" s="17"/>
      <c r="H38" s="19"/>
    </row>
    <row r="39" spans="1:8" x14ac:dyDescent="0.3">
      <c r="E39" s="16" t="s">
        <v>42</v>
      </c>
      <c r="F39" s="16" t="str">
        <f>IF((COUNT(C37:C38)&lt;&gt;COUNT(F37:F38)),"", ROUND(SUM(F37:F38),2))</f>
        <v/>
      </c>
      <c r="G39" s="14" t="str">
        <f>IF((COUNT(C37:C38)&lt;&gt;COUNT(F37:F38)),"Neužpildytos visų objektų kainos", "")</f>
        <v>Neužpildytos visų objektų kainos</v>
      </c>
    </row>
    <row r="40" spans="1:8" x14ac:dyDescent="0.3">
      <c r="C40" s="16" t="s">
        <v>43</v>
      </c>
      <c r="D40" s="19"/>
      <c r="E40" s="16" t="s">
        <v>44</v>
      </c>
      <c r="F40" s="16" t="str">
        <f>IF(OR(F39="",D40=""),"", ROUND(PRODUCT(D40,F39)/100,2))</f>
        <v/>
      </c>
      <c r="G40" s="14" t="str">
        <f>IF(D40="", "Nurodykite taikomą PVM dydį", "")</f>
        <v>Nurodykite taikomą PVM dydį</v>
      </c>
    </row>
    <row r="41" spans="1:8" x14ac:dyDescent="0.3">
      <c r="E41" s="16" t="s">
        <v>45</v>
      </c>
      <c r="F41" s="16">
        <f>IF(ISBLANK(F40), "", ROUND(SUM(F39:F40),2))</f>
        <v>0</v>
      </c>
    </row>
    <row r="45" spans="1:8" x14ac:dyDescent="0.3">
      <c r="A45" s="12" t="s">
        <v>46</v>
      </c>
      <c r="B45" s="12" t="s">
        <v>47</v>
      </c>
    </row>
    <row r="47" spans="1:8" x14ac:dyDescent="0.3">
      <c r="A47" s="12" t="s">
        <v>27</v>
      </c>
    </row>
    <row r="48" spans="1:8" x14ac:dyDescent="0.3">
      <c r="A48" s="16" t="s">
        <v>28</v>
      </c>
      <c r="B48" s="16" t="s">
        <v>29</v>
      </c>
      <c r="C48" s="16" t="s">
        <v>30</v>
      </c>
      <c r="D48" s="16" t="s">
        <v>31</v>
      </c>
      <c r="E48" s="16" t="s">
        <v>32</v>
      </c>
      <c r="F48" s="16" t="s">
        <v>33</v>
      </c>
      <c r="G48" s="16" t="s">
        <v>34</v>
      </c>
      <c r="H48" s="16" t="s">
        <v>35</v>
      </c>
    </row>
    <row r="49" spans="1:8" x14ac:dyDescent="0.3">
      <c r="A49" s="16" t="s">
        <v>48</v>
      </c>
      <c r="B49" s="16" t="s">
        <v>49</v>
      </c>
      <c r="C49" s="17"/>
      <c r="D49" s="17"/>
      <c r="E49" s="17"/>
      <c r="F49" s="17"/>
      <c r="G49" s="17"/>
      <c r="H49" s="17"/>
    </row>
    <row r="50" spans="1:8" x14ac:dyDescent="0.3">
      <c r="A50" s="17" t="s">
        <v>50</v>
      </c>
      <c r="B50" s="17" t="s">
        <v>49</v>
      </c>
      <c r="C50" s="17">
        <v>300</v>
      </c>
      <c r="D50" s="17" t="s">
        <v>39</v>
      </c>
      <c r="E50" s="18"/>
      <c r="F50" s="17" t="str">
        <f>IF(ISBLANK(E50),"", PRODUCT(C50,E50))</f>
        <v/>
      </c>
      <c r="G50" s="19"/>
      <c r="H50" s="17"/>
    </row>
    <row r="51" spans="1:8" x14ac:dyDescent="0.3">
      <c r="A51" s="17" t="s">
        <v>51</v>
      </c>
      <c r="B51" s="17" t="s">
        <v>52</v>
      </c>
      <c r="C51" s="17"/>
      <c r="D51" s="17"/>
      <c r="E51" s="17"/>
      <c r="F51" s="17"/>
      <c r="G51" s="17"/>
      <c r="H51" s="19"/>
    </row>
    <row r="52" spans="1:8" x14ac:dyDescent="0.3">
      <c r="E52" s="16" t="s">
        <v>42</v>
      </c>
      <c r="F52" s="16" t="str">
        <f>IF((COUNT(C50:C51)&lt;&gt;COUNT(F50:F51)),"", ROUND(SUM(F50:F51),2))</f>
        <v/>
      </c>
      <c r="G52" s="14" t="str">
        <f>IF((COUNT(C50:C51)&lt;&gt;COUNT(F50:F51)),"Neužpildytos visų objektų kainos", "")</f>
        <v>Neužpildytos visų objektų kainos</v>
      </c>
    </row>
    <row r="53" spans="1:8" x14ac:dyDescent="0.3">
      <c r="C53" s="16" t="s">
        <v>43</v>
      </c>
      <c r="D53" s="19"/>
      <c r="E53" s="16" t="s">
        <v>44</v>
      </c>
      <c r="F53" s="16" t="str">
        <f>IF(OR(F52="",D53=""),"", ROUND(PRODUCT(D53,F52)/100,2))</f>
        <v/>
      </c>
      <c r="G53" s="14" t="str">
        <f>IF(D53="", "Nurodykite taikomą PVM dydį", "")</f>
        <v>Nurodykite taikomą PVM dydį</v>
      </c>
    </row>
    <row r="54" spans="1:8" x14ac:dyDescent="0.3">
      <c r="E54" s="16" t="s">
        <v>45</v>
      </c>
      <c r="F54" s="16">
        <f>IF(ISBLANK(F53), "", ROUND(SUM(F52:F53),2))</f>
        <v>0</v>
      </c>
    </row>
    <row r="58" spans="1:8" x14ac:dyDescent="0.3">
      <c r="A58" s="12" t="s">
        <v>53</v>
      </c>
      <c r="B58" s="12" t="s">
        <v>54</v>
      </c>
    </row>
    <row r="60" spans="1:8" x14ac:dyDescent="0.3">
      <c r="A60" s="12" t="s">
        <v>27</v>
      </c>
    </row>
    <row r="61" spans="1:8" x14ac:dyDescent="0.3">
      <c r="A61" s="16" t="s">
        <v>28</v>
      </c>
      <c r="B61" s="16" t="s">
        <v>29</v>
      </c>
      <c r="C61" s="16" t="s">
        <v>30</v>
      </c>
      <c r="D61" s="16" t="s">
        <v>31</v>
      </c>
      <c r="E61" s="16" t="s">
        <v>32</v>
      </c>
      <c r="F61" s="16" t="s">
        <v>33</v>
      </c>
      <c r="G61" s="16" t="s">
        <v>34</v>
      </c>
      <c r="H61" s="16" t="s">
        <v>35</v>
      </c>
    </row>
    <row r="62" spans="1:8" x14ac:dyDescent="0.3">
      <c r="A62" s="16" t="s">
        <v>55</v>
      </c>
      <c r="B62" s="16" t="s">
        <v>56</v>
      </c>
      <c r="C62" s="17"/>
      <c r="D62" s="17"/>
      <c r="E62" s="17"/>
      <c r="F62" s="17"/>
      <c r="G62" s="17"/>
      <c r="H62" s="17"/>
    </row>
    <row r="63" spans="1:8" x14ac:dyDescent="0.3">
      <c r="A63" s="17" t="s">
        <v>57</v>
      </c>
      <c r="B63" s="17" t="s">
        <v>56</v>
      </c>
      <c r="C63" s="17">
        <v>25</v>
      </c>
      <c r="D63" s="17" t="s">
        <v>39</v>
      </c>
      <c r="E63" s="18"/>
      <c r="F63" s="17" t="str">
        <f>IF(ISBLANK(E63),"", PRODUCT(C63,E63))</f>
        <v/>
      </c>
      <c r="G63" s="19"/>
      <c r="H63" s="17"/>
    </row>
    <row r="64" spans="1:8" x14ac:dyDescent="0.3">
      <c r="A64" s="17" t="s">
        <v>58</v>
      </c>
      <c r="B64" s="17" t="s">
        <v>59</v>
      </c>
      <c r="C64" s="17"/>
      <c r="D64" s="17"/>
      <c r="E64" s="17"/>
      <c r="F64" s="17"/>
      <c r="G64" s="17"/>
      <c r="H64" s="19"/>
    </row>
    <row r="65" spans="1:8" x14ac:dyDescent="0.3">
      <c r="E65" s="16" t="s">
        <v>42</v>
      </c>
      <c r="F65" s="16" t="str">
        <f>IF((COUNT(C63:C64)&lt;&gt;COUNT(F63:F64)),"", ROUND(SUM(F63:F64),2))</f>
        <v/>
      </c>
      <c r="G65" s="14" t="str">
        <f>IF((COUNT(C63:C64)&lt;&gt;COUNT(F63:F64)),"Neužpildytos visų objektų kainos", "")</f>
        <v>Neužpildytos visų objektų kainos</v>
      </c>
    </row>
    <row r="66" spans="1:8" x14ac:dyDescent="0.3">
      <c r="C66" s="16" t="s">
        <v>43</v>
      </c>
      <c r="D66" s="19"/>
      <c r="E66" s="16" t="s">
        <v>44</v>
      </c>
      <c r="F66" s="16" t="str">
        <f>IF(OR(F65="",D66=""),"", ROUND(PRODUCT(D66,F65)/100,2))</f>
        <v/>
      </c>
      <c r="G66" s="14" t="str">
        <f>IF(D66="", "Nurodykite taikomą PVM dydį", "")</f>
        <v>Nurodykite taikomą PVM dydį</v>
      </c>
    </row>
    <row r="67" spans="1:8" x14ac:dyDescent="0.3">
      <c r="E67" s="16" t="s">
        <v>45</v>
      </c>
      <c r="F67" s="16">
        <f>IF(ISBLANK(F66), "", ROUND(SUM(F65:F66),2))</f>
        <v>0</v>
      </c>
    </row>
    <row r="71" spans="1:8" x14ac:dyDescent="0.3">
      <c r="A71" s="12" t="s">
        <v>60</v>
      </c>
      <c r="B71" s="12" t="s">
        <v>61</v>
      </c>
    </row>
    <row r="73" spans="1:8" x14ac:dyDescent="0.3">
      <c r="A73" s="12" t="s">
        <v>27</v>
      </c>
    </row>
    <row r="74" spans="1:8" x14ac:dyDescent="0.3">
      <c r="A74" s="16" t="s">
        <v>28</v>
      </c>
      <c r="B74" s="16" t="s">
        <v>29</v>
      </c>
      <c r="C74" s="16" t="s">
        <v>30</v>
      </c>
      <c r="D74" s="16" t="s">
        <v>31</v>
      </c>
      <c r="E74" s="16" t="s">
        <v>32</v>
      </c>
      <c r="F74" s="16" t="s">
        <v>33</v>
      </c>
      <c r="G74" s="16" t="s">
        <v>34</v>
      </c>
      <c r="H74" s="16" t="s">
        <v>35</v>
      </c>
    </row>
    <row r="75" spans="1:8" x14ac:dyDescent="0.3">
      <c r="A75" s="16" t="s">
        <v>62</v>
      </c>
      <c r="B75" s="16" t="s">
        <v>63</v>
      </c>
      <c r="C75" s="17"/>
      <c r="D75" s="17"/>
      <c r="E75" s="17"/>
      <c r="F75" s="17"/>
      <c r="G75" s="17"/>
      <c r="H75" s="17"/>
    </row>
    <row r="76" spans="1:8" x14ac:dyDescent="0.3">
      <c r="A76" s="17" t="s">
        <v>64</v>
      </c>
      <c r="B76" s="17" t="s">
        <v>63</v>
      </c>
      <c r="C76" s="17">
        <v>2000</v>
      </c>
      <c r="D76" s="17" t="s">
        <v>39</v>
      </c>
      <c r="E76" s="18"/>
      <c r="F76" s="17" t="str">
        <f>IF(ISBLANK(E76),"", PRODUCT(C76,E76))</f>
        <v/>
      </c>
      <c r="G76" s="19"/>
      <c r="H76" s="17"/>
    </row>
    <row r="77" spans="1:8" x14ac:dyDescent="0.3">
      <c r="A77" s="17" t="s">
        <v>65</v>
      </c>
      <c r="B77" s="17" t="s">
        <v>66</v>
      </c>
      <c r="C77" s="17"/>
      <c r="D77" s="17"/>
      <c r="E77" s="17"/>
      <c r="F77" s="17"/>
      <c r="G77" s="17"/>
      <c r="H77" s="19"/>
    </row>
    <row r="78" spans="1:8" x14ac:dyDescent="0.3">
      <c r="E78" s="16" t="s">
        <v>42</v>
      </c>
      <c r="F78" s="16" t="str">
        <f>IF((COUNT(C76:C77)&lt;&gt;COUNT(F76:F77)),"", ROUND(SUM(F76:F77),2))</f>
        <v/>
      </c>
      <c r="G78" s="14" t="str">
        <f>IF((COUNT(C76:C77)&lt;&gt;COUNT(F76:F77)),"Neužpildytos visų objektų kainos", "")</f>
        <v>Neužpildytos visų objektų kainos</v>
      </c>
    </row>
    <row r="79" spans="1:8" x14ac:dyDescent="0.3">
      <c r="C79" s="16" t="s">
        <v>43</v>
      </c>
      <c r="D79" s="19"/>
      <c r="E79" s="16" t="s">
        <v>44</v>
      </c>
      <c r="F79" s="16" t="str">
        <f>IF(OR(F78="",D79=""),"", ROUND(PRODUCT(D79,F78)/100,2))</f>
        <v/>
      </c>
      <c r="G79" s="14" t="str">
        <f>IF(D79="", "Nurodykite taikomą PVM dydį", "")</f>
        <v>Nurodykite taikomą PVM dydį</v>
      </c>
    </row>
    <row r="80" spans="1:8" x14ac:dyDescent="0.3">
      <c r="E80" s="16" t="s">
        <v>45</v>
      </c>
      <c r="F80" s="16">
        <f>IF(ISBLANK(F79), "", ROUND(SUM(F78:F79),2))</f>
        <v>0</v>
      </c>
    </row>
    <row r="84" spans="1:8" x14ac:dyDescent="0.3">
      <c r="A84" s="12" t="s">
        <v>67</v>
      </c>
      <c r="B84" s="12" t="s">
        <v>68</v>
      </c>
    </row>
    <row r="86" spans="1:8" x14ac:dyDescent="0.3">
      <c r="A86" s="12" t="s">
        <v>27</v>
      </c>
    </row>
    <row r="87" spans="1:8" x14ac:dyDescent="0.3">
      <c r="A87" s="16" t="s">
        <v>28</v>
      </c>
      <c r="B87" s="16" t="s">
        <v>29</v>
      </c>
      <c r="C87" s="16" t="s">
        <v>30</v>
      </c>
      <c r="D87" s="16" t="s">
        <v>31</v>
      </c>
      <c r="E87" s="16" t="s">
        <v>32</v>
      </c>
      <c r="F87" s="16" t="s">
        <v>33</v>
      </c>
      <c r="G87" s="16" t="s">
        <v>34</v>
      </c>
      <c r="H87" s="16" t="s">
        <v>35</v>
      </c>
    </row>
    <row r="88" spans="1:8" x14ac:dyDescent="0.3">
      <c r="A88" s="16" t="s">
        <v>69</v>
      </c>
      <c r="B88" s="16" t="s">
        <v>70</v>
      </c>
      <c r="C88" s="17"/>
      <c r="D88" s="17"/>
      <c r="E88" s="17"/>
      <c r="F88" s="17"/>
      <c r="G88" s="17"/>
      <c r="H88" s="17"/>
    </row>
    <row r="89" spans="1:8" x14ac:dyDescent="0.3">
      <c r="A89" s="17" t="s">
        <v>71</v>
      </c>
      <c r="B89" s="17" t="s">
        <v>72</v>
      </c>
      <c r="C89" s="17">
        <v>25</v>
      </c>
      <c r="D89" s="17" t="s">
        <v>39</v>
      </c>
      <c r="E89" s="18"/>
      <c r="F89" s="17" t="str">
        <f>IF(ISBLANK(E89),"", PRODUCT(C89,E89))</f>
        <v/>
      </c>
      <c r="G89" s="19"/>
      <c r="H89" s="17"/>
    </row>
    <row r="90" spans="1:8" x14ac:dyDescent="0.3">
      <c r="A90" s="17" t="s">
        <v>73</v>
      </c>
      <c r="B90" s="17" t="s">
        <v>74</v>
      </c>
      <c r="C90" s="17"/>
      <c r="D90" s="17"/>
      <c r="E90" s="17"/>
      <c r="F90" s="17"/>
      <c r="G90" s="17"/>
      <c r="H90" s="19"/>
    </row>
    <row r="91" spans="1:8" x14ac:dyDescent="0.3">
      <c r="A91" s="17" t="s">
        <v>75</v>
      </c>
      <c r="B91" s="17" t="s">
        <v>76</v>
      </c>
      <c r="C91" s="17">
        <v>250</v>
      </c>
      <c r="D91" s="17" t="s">
        <v>39</v>
      </c>
      <c r="E91" s="18"/>
      <c r="F91" s="17" t="str">
        <f>IF(ISBLANK(E91),"", PRODUCT(C91,E91))</f>
        <v/>
      </c>
      <c r="G91" s="19"/>
      <c r="H91" s="17"/>
    </row>
    <row r="92" spans="1:8" x14ac:dyDescent="0.3">
      <c r="A92" s="17" t="s">
        <v>77</v>
      </c>
      <c r="B92" s="17" t="s">
        <v>78</v>
      </c>
      <c r="C92" s="17"/>
      <c r="D92" s="17"/>
      <c r="E92" s="17"/>
      <c r="F92" s="17"/>
      <c r="G92" s="17"/>
      <c r="H92" s="19"/>
    </row>
    <row r="93" spans="1:8" x14ac:dyDescent="0.3">
      <c r="E93" s="16" t="s">
        <v>42</v>
      </c>
      <c r="F93" s="16" t="str">
        <f>IF((COUNT(C89:C92)&lt;&gt;COUNT(F89:F92)),"", ROUND(SUM(F89:F92),2))</f>
        <v/>
      </c>
      <c r="G93" s="14" t="str">
        <f>IF((COUNT(C89:C92)&lt;&gt;COUNT(F89:F92)),"Neužpildytos visų objektų kainos", "")</f>
        <v>Neužpildytos visų objektų kainos</v>
      </c>
    </row>
    <row r="94" spans="1:8" x14ac:dyDescent="0.3">
      <c r="C94" s="16" t="s">
        <v>43</v>
      </c>
      <c r="D94" s="19"/>
      <c r="E94" s="16" t="s">
        <v>44</v>
      </c>
      <c r="F94" s="16" t="str">
        <f>IF(OR(F93="",D94=""),"", ROUND(PRODUCT(D94,F93)/100,2))</f>
        <v/>
      </c>
      <c r="G94" s="14" t="str">
        <f>IF(D94="", "Nurodykite taikomą PVM dydį", "")</f>
        <v>Nurodykite taikomą PVM dydį</v>
      </c>
    </row>
    <row r="95" spans="1:8" x14ac:dyDescent="0.3">
      <c r="E95" s="16" t="s">
        <v>45</v>
      </c>
      <c r="F95" s="16">
        <f>IF(ISBLANK(F94), "", ROUND(SUM(F93:F94),2))</f>
        <v>0</v>
      </c>
    </row>
    <row r="99" spans="1:8" x14ac:dyDescent="0.3">
      <c r="A99" s="12" t="s">
        <v>79</v>
      </c>
      <c r="B99" s="12" t="s">
        <v>80</v>
      </c>
    </row>
    <row r="101" spans="1:8" x14ac:dyDescent="0.3">
      <c r="A101" s="12" t="s">
        <v>27</v>
      </c>
    </row>
    <row r="102" spans="1:8" x14ac:dyDescent="0.3">
      <c r="A102" s="16" t="s">
        <v>28</v>
      </c>
      <c r="B102" s="16" t="s">
        <v>29</v>
      </c>
      <c r="C102" s="16" t="s">
        <v>30</v>
      </c>
      <c r="D102" s="16" t="s">
        <v>31</v>
      </c>
      <c r="E102" s="16" t="s">
        <v>32</v>
      </c>
      <c r="F102" s="16" t="s">
        <v>33</v>
      </c>
      <c r="G102" s="16" t="s">
        <v>34</v>
      </c>
      <c r="H102" s="16" t="s">
        <v>35</v>
      </c>
    </row>
    <row r="103" spans="1:8" x14ac:dyDescent="0.3">
      <c r="A103" s="16" t="s">
        <v>81</v>
      </c>
      <c r="B103" s="16" t="s">
        <v>82</v>
      </c>
      <c r="C103" s="17"/>
      <c r="D103" s="17"/>
      <c r="E103" s="17"/>
      <c r="F103" s="17"/>
      <c r="G103" s="17"/>
      <c r="H103" s="17"/>
    </row>
    <row r="104" spans="1:8" x14ac:dyDescent="0.3">
      <c r="A104" s="17" t="s">
        <v>83</v>
      </c>
      <c r="B104" s="17" t="s">
        <v>84</v>
      </c>
      <c r="C104" s="17">
        <v>1000</v>
      </c>
      <c r="D104" s="17" t="s">
        <v>39</v>
      </c>
      <c r="E104" s="18"/>
      <c r="F104" s="17" t="str">
        <f>IF(ISBLANK(E104),"", PRODUCT(C104,E104))</f>
        <v/>
      </c>
      <c r="G104" s="19"/>
      <c r="H104" s="17"/>
    </row>
    <row r="105" spans="1:8" x14ac:dyDescent="0.3">
      <c r="A105" s="17" t="s">
        <v>85</v>
      </c>
      <c r="B105" s="17" t="s">
        <v>86</v>
      </c>
      <c r="C105" s="17"/>
      <c r="D105" s="17"/>
      <c r="E105" s="17"/>
      <c r="F105" s="17"/>
      <c r="G105" s="17"/>
      <c r="H105" s="19"/>
    </row>
    <row r="106" spans="1:8" x14ac:dyDescent="0.3">
      <c r="E106" s="16" t="s">
        <v>42</v>
      </c>
      <c r="F106" s="16" t="str">
        <f>IF((COUNT(C104:C105)&lt;&gt;COUNT(F104:F105)),"", ROUND(SUM(F104:F105),2))</f>
        <v/>
      </c>
      <c r="G106" s="14" t="str">
        <f>IF((COUNT(C104:C105)&lt;&gt;COUNT(F104:F105)),"Neužpildytos visų objektų kainos", "")</f>
        <v>Neužpildytos visų objektų kainos</v>
      </c>
    </row>
    <row r="107" spans="1:8" x14ac:dyDescent="0.3">
      <c r="C107" s="16" t="s">
        <v>43</v>
      </c>
      <c r="D107" s="19"/>
      <c r="E107" s="16" t="s">
        <v>44</v>
      </c>
      <c r="F107" s="16" t="str">
        <f>IF(OR(F106="",D107=""),"", ROUND(PRODUCT(D107,F106)/100,2))</f>
        <v/>
      </c>
      <c r="G107" s="14" t="str">
        <f>IF(D107="", "Nurodykite taikomą PVM dydį", "")</f>
        <v>Nurodykite taikomą PVM dydį</v>
      </c>
    </row>
    <row r="108" spans="1:8" x14ac:dyDescent="0.3">
      <c r="E108" s="16" t="s">
        <v>45</v>
      </c>
      <c r="F108" s="16">
        <f>IF(ISBLANK(F107), "", ROUND(SUM(F106:F107),2))</f>
        <v>0</v>
      </c>
    </row>
    <row r="112" spans="1:8" x14ac:dyDescent="0.3">
      <c r="A112" s="12" t="s">
        <v>87</v>
      </c>
      <c r="B112" s="12" t="s">
        <v>88</v>
      </c>
    </row>
    <row r="114" spans="1:8" x14ac:dyDescent="0.3">
      <c r="A114" s="12" t="s">
        <v>27</v>
      </c>
    </row>
    <row r="115" spans="1:8" x14ac:dyDescent="0.3">
      <c r="A115" s="16" t="s">
        <v>28</v>
      </c>
      <c r="B115" s="16" t="s">
        <v>29</v>
      </c>
      <c r="C115" s="16" t="s">
        <v>30</v>
      </c>
      <c r="D115" s="16" t="s">
        <v>31</v>
      </c>
      <c r="E115" s="16" t="s">
        <v>32</v>
      </c>
      <c r="F115" s="16" t="s">
        <v>33</v>
      </c>
      <c r="G115" s="16" t="s">
        <v>34</v>
      </c>
      <c r="H115" s="16" t="s">
        <v>35</v>
      </c>
    </row>
    <row r="116" spans="1:8" x14ac:dyDescent="0.3">
      <c r="A116" s="16" t="s">
        <v>89</v>
      </c>
      <c r="B116" s="16" t="s">
        <v>90</v>
      </c>
      <c r="C116" s="17"/>
      <c r="D116" s="17"/>
      <c r="E116" s="17"/>
      <c r="F116" s="17"/>
      <c r="G116" s="17"/>
      <c r="H116" s="17"/>
    </row>
    <row r="117" spans="1:8" x14ac:dyDescent="0.3">
      <c r="A117" s="17" t="s">
        <v>91</v>
      </c>
      <c r="B117" s="17" t="s">
        <v>90</v>
      </c>
      <c r="C117" s="17">
        <v>100</v>
      </c>
      <c r="D117" s="17" t="s">
        <v>39</v>
      </c>
      <c r="E117" s="18"/>
      <c r="F117" s="17" t="str">
        <f>IF(ISBLANK(E117),"", PRODUCT(C117,E117))</f>
        <v/>
      </c>
      <c r="G117" s="19"/>
      <c r="H117" s="17"/>
    </row>
    <row r="118" spans="1:8" x14ac:dyDescent="0.3">
      <c r="A118" s="17" t="s">
        <v>92</v>
      </c>
      <c r="B118" s="17" t="s">
        <v>93</v>
      </c>
      <c r="C118" s="17"/>
      <c r="D118" s="17"/>
      <c r="E118" s="17"/>
      <c r="F118" s="17"/>
      <c r="G118" s="17"/>
      <c r="H118" s="19"/>
    </row>
    <row r="119" spans="1:8" x14ac:dyDescent="0.3">
      <c r="E119" s="16" t="s">
        <v>42</v>
      </c>
      <c r="F119" s="16" t="str">
        <f>IF((COUNT(C117:C118)&lt;&gt;COUNT(F117:F118)),"", ROUND(SUM(F117:F118),2))</f>
        <v/>
      </c>
      <c r="G119" s="14" t="str">
        <f>IF((COUNT(C117:C118)&lt;&gt;COUNT(F117:F118)),"Neužpildytos visų objektų kainos", "")</f>
        <v>Neužpildytos visų objektų kainos</v>
      </c>
    </row>
    <row r="120" spans="1:8" x14ac:dyDescent="0.3">
      <c r="C120" s="16" t="s">
        <v>43</v>
      </c>
      <c r="D120" s="19"/>
      <c r="E120" s="16" t="s">
        <v>44</v>
      </c>
      <c r="F120" s="16" t="str">
        <f>IF(OR(F119="",D120=""),"", ROUND(PRODUCT(D120,F119)/100,2))</f>
        <v/>
      </c>
      <c r="G120" s="14" t="str">
        <f>IF(D120="", "Nurodykite taikomą PVM dydį", "")</f>
        <v>Nurodykite taikomą PVM dydį</v>
      </c>
    </row>
    <row r="121" spans="1:8" x14ac:dyDescent="0.3">
      <c r="E121" s="16" t="s">
        <v>45</v>
      </c>
      <c r="F121" s="16">
        <f>IF(ISBLANK(F120), "", ROUND(SUM(F119:F120),2))</f>
        <v>0</v>
      </c>
    </row>
    <row r="125" spans="1:8" x14ac:dyDescent="0.3">
      <c r="A125" s="12" t="s">
        <v>94</v>
      </c>
      <c r="B125" s="12" t="s">
        <v>95</v>
      </c>
    </row>
    <row r="127" spans="1:8" x14ac:dyDescent="0.3">
      <c r="A127" s="12" t="s">
        <v>27</v>
      </c>
    </row>
    <row r="128" spans="1:8" x14ac:dyDescent="0.3">
      <c r="A128" s="16" t="s">
        <v>28</v>
      </c>
      <c r="B128" s="16" t="s">
        <v>29</v>
      </c>
      <c r="C128" s="16" t="s">
        <v>30</v>
      </c>
      <c r="D128" s="16" t="s">
        <v>31</v>
      </c>
      <c r="E128" s="16" t="s">
        <v>32</v>
      </c>
      <c r="F128" s="16" t="s">
        <v>33</v>
      </c>
      <c r="G128" s="16" t="s">
        <v>34</v>
      </c>
      <c r="H128" s="16" t="s">
        <v>35</v>
      </c>
    </row>
    <row r="129" spans="1:8" x14ac:dyDescent="0.3">
      <c r="A129" s="16" t="s">
        <v>96</v>
      </c>
      <c r="B129" s="16" t="s">
        <v>97</v>
      </c>
      <c r="C129" s="17"/>
      <c r="D129" s="17"/>
      <c r="E129" s="17"/>
      <c r="F129" s="17"/>
      <c r="G129" s="17"/>
      <c r="H129" s="17"/>
    </row>
    <row r="130" spans="1:8" x14ac:dyDescent="0.3">
      <c r="A130" s="17" t="s">
        <v>98</v>
      </c>
      <c r="B130" s="17" t="s">
        <v>97</v>
      </c>
      <c r="C130" s="17">
        <v>120</v>
      </c>
      <c r="D130" s="17" t="s">
        <v>39</v>
      </c>
      <c r="E130" s="18"/>
      <c r="F130" s="17" t="str">
        <f>IF(ISBLANK(E130),"", PRODUCT(C130,E130))</f>
        <v/>
      </c>
      <c r="G130" s="19"/>
      <c r="H130" s="17"/>
    </row>
    <row r="131" spans="1:8" x14ac:dyDescent="0.3">
      <c r="A131" s="17" t="s">
        <v>99</v>
      </c>
      <c r="B131" s="17" t="s">
        <v>100</v>
      </c>
      <c r="C131" s="17"/>
      <c r="D131" s="17"/>
      <c r="E131" s="17"/>
      <c r="F131" s="17"/>
      <c r="G131" s="17"/>
      <c r="H131" s="19"/>
    </row>
    <row r="132" spans="1:8" x14ac:dyDescent="0.3">
      <c r="E132" s="16" t="s">
        <v>42</v>
      </c>
      <c r="F132" s="16" t="str">
        <f>IF((COUNT(C130:C131)&lt;&gt;COUNT(F130:F131)),"", ROUND(SUM(F130:F131),2))</f>
        <v/>
      </c>
      <c r="G132" s="14" t="str">
        <f>IF((COUNT(C130:C131)&lt;&gt;COUNT(F130:F131)),"Neužpildytos visų objektų kainos", "")</f>
        <v>Neužpildytos visų objektų kainos</v>
      </c>
    </row>
    <row r="133" spans="1:8" x14ac:dyDescent="0.3">
      <c r="C133" s="16" t="s">
        <v>43</v>
      </c>
      <c r="D133" s="19"/>
      <c r="E133" s="16" t="s">
        <v>44</v>
      </c>
      <c r="F133" s="16" t="str">
        <f>IF(OR(F132="",D133=""),"", ROUND(PRODUCT(D133,F132)/100,2))</f>
        <v/>
      </c>
      <c r="G133" s="14" t="str">
        <f>IF(D133="", "Nurodykite taikomą PVM dydį", "")</f>
        <v>Nurodykite taikomą PVM dydį</v>
      </c>
    </row>
    <row r="134" spans="1:8" x14ac:dyDescent="0.3">
      <c r="E134" s="16" t="s">
        <v>45</v>
      </c>
      <c r="F134" s="16">
        <f>IF(ISBLANK(F133), "", ROUND(SUM(F132:F133),2))</f>
        <v>0</v>
      </c>
    </row>
    <row r="138" spans="1:8" x14ac:dyDescent="0.3">
      <c r="A138" s="12" t="s">
        <v>101</v>
      </c>
      <c r="B138" s="12" t="s">
        <v>102</v>
      </c>
    </row>
    <row r="140" spans="1:8" x14ac:dyDescent="0.3">
      <c r="A140" s="12" t="s">
        <v>27</v>
      </c>
    </row>
    <row r="141" spans="1:8" x14ac:dyDescent="0.3">
      <c r="A141" s="16" t="s">
        <v>28</v>
      </c>
      <c r="B141" s="16" t="s">
        <v>29</v>
      </c>
      <c r="C141" s="16" t="s">
        <v>30</v>
      </c>
      <c r="D141" s="16" t="s">
        <v>31</v>
      </c>
      <c r="E141" s="16" t="s">
        <v>32</v>
      </c>
      <c r="F141" s="16" t="s">
        <v>33</v>
      </c>
      <c r="G141" s="16" t="s">
        <v>34</v>
      </c>
      <c r="H141" s="16" t="s">
        <v>35</v>
      </c>
    </row>
    <row r="142" spans="1:8" x14ac:dyDescent="0.3">
      <c r="A142" s="16" t="s">
        <v>103</v>
      </c>
      <c r="B142" s="16" t="s">
        <v>104</v>
      </c>
      <c r="C142" s="17"/>
      <c r="D142" s="17"/>
      <c r="E142" s="17"/>
      <c r="F142" s="17"/>
      <c r="G142" s="17"/>
      <c r="H142" s="17"/>
    </row>
    <row r="143" spans="1:8" x14ac:dyDescent="0.3">
      <c r="A143" s="17" t="s">
        <v>105</v>
      </c>
      <c r="B143" s="17" t="s">
        <v>106</v>
      </c>
      <c r="C143" s="17">
        <v>108</v>
      </c>
      <c r="D143" s="17" t="s">
        <v>107</v>
      </c>
      <c r="E143" s="18"/>
      <c r="F143" s="17" t="str">
        <f>IF(ISBLANK(E143),"", PRODUCT(C143,E143))</f>
        <v/>
      </c>
      <c r="G143" s="19"/>
      <c r="H143" s="17"/>
    </row>
    <row r="144" spans="1:8" x14ac:dyDescent="0.3">
      <c r="A144" s="17" t="s">
        <v>108</v>
      </c>
      <c r="B144" s="17" t="s">
        <v>109</v>
      </c>
      <c r="C144" s="17"/>
      <c r="D144" s="17"/>
      <c r="E144" s="17"/>
      <c r="F144" s="17"/>
      <c r="G144" s="17"/>
      <c r="H144" s="19"/>
    </row>
    <row r="145" spans="1:8" x14ac:dyDescent="0.3">
      <c r="E145" s="16" t="s">
        <v>42</v>
      </c>
      <c r="F145" s="16" t="str">
        <f>IF((COUNT(C143:C144)&lt;&gt;COUNT(F143:F144)),"", ROUND(SUM(F143:F144),2))</f>
        <v/>
      </c>
      <c r="G145" s="14" t="str">
        <f>IF((COUNT(C143:C144)&lt;&gt;COUNT(F143:F144)),"Neužpildytos visų objektų kainos", "")</f>
        <v>Neužpildytos visų objektų kainos</v>
      </c>
    </row>
    <row r="146" spans="1:8" x14ac:dyDescent="0.3">
      <c r="C146" s="16" t="s">
        <v>43</v>
      </c>
      <c r="D146" s="19"/>
      <c r="E146" s="16" t="s">
        <v>44</v>
      </c>
      <c r="F146" s="16" t="str">
        <f>IF(OR(F145="",D146=""),"", ROUND(PRODUCT(D146,F145)/100,2))</f>
        <v/>
      </c>
      <c r="G146" s="14" t="str">
        <f>IF(D146="", "Nurodykite taikomą PVM dydį", "")</f>
        <v>Nurodykite taikomą PVM dydį</v>
      </c>
    </row>
    <row r="147" spans="1:8" x14ac:dyDescent="0.3">
      <c r="E147" s="16" t="s">
        <v>45</v>
      </c>
      <c r="F147" s="16">
        <f>IF(ISBLANK(F146), "", ROUND(SUM(F145:F146),2))</f>
        <v>0</v>
      </c>
    </row>
    <row r="151" spans="1:8" x14ac:dyDescent="0.3">
      <c r="A151" s="12" t="s">
        <v>110</v>
      </c>
      <c r="B151" s="12" t="s">
        <v>111</v>
      </c>
    </row>
    <row r="153" spans="1:8" x14ac:dyDescent="0.3">
      <c r="A153" s="12" t="s">
        <v>27</v>
      </c>
    </row>
    <row r="154" spans="1:8" x14ac:dyDescent="0.3">
      <c r="A154" s="16" t="s">
        <v>28</v>
      </c>
      <c r="B154" s="16" t="s">
        <v>29</v>
      </c>
      <c r="C154" s="16" t="s">
        <v>30</v>
      </c>
      <c r="D154" s="16" t="s">
        <v>31</v>
      </c>
      <c r="E154" s="16" t="s">
        <v>32</v>
      </c>
      <c r="F154" s="16" t="s">
        <v>33</v>
      </c>
      <c r="G154" s="16" t="s">
        <v>34</v>
      </c>
      <c r="H154" s="16" t="s">
        <v>35</v>
      </c>
    </row>
    <row r="155" spans="1:8" x14ac:dyDescent="0.3">
      <c r="A155" s="16" t="s">
        <v>112</v>
      </c>
      <c r="B155" s="16" t="s">
        <v>113</v>
      </c>
      <c r="C155" s="17"/>
      <c r="D155" s="17"/>
      <c r="E155" s="17"/>
      <c r="F155" s="17"/>
      <c r="G155" s="17"/>
      <c r="H155" s="17"/>
    </row>
    <row r="156" spans="1:8" x14ac:dyDescent="0.3">
      <c r="A156" s="17" t="s">
        <v>114</v>
      </c>
      <c r="B156" s="17" t="s">
        <v>113</v>
      </c>
      <c r="C156" s="17">
        <v>900</v>
      </c>
      <c r="D156" s="17" t="s">
        <v>39</v>
      </c>
      <c r="E156" s="18"/>
      <c r="F156" s="17" t="str">
        <f>IF(ISBLANK(E156),"", PRODUCT(C156,E156))</f>
        <v/>
      </c>
      <c r="G156" s="19"/>
      <c r="H156" s="17"/>
    </row>
    <row r="157" spans="1:8" x14ac:dyDescent="0.3">
      <c r="A157" s="17" t="s">
        <v>115</v>
      </c>
      <c r="B157" s="17" t="s">
        <v>116</v>
      </c>
      <c r="C157" s="17"/>
      <c r="D157" s="17"/>
      <c r="E157" s="17"/>
      <c r="F157" s="17"/>
      <c r="G157" s="17"/>
      <c r="H157" s="19"/>
    </row>
    <row r="158" spans="1:8" x14ac:dyDescent="0.3">
      <c r="E158" s="16" t="s">
        <v>42</v>
      </c>
      <c r="F158" s="16" t="str">
        <f>IF((COUNT(C156:C157)&lt;&gt;COUNT(F156:F157)),"", ROUND(SUM(F156:F157),2))</f>
        <v/>
      </c>
      <c r="G158" s="14" t="str">
        <f>IF((COUNT(C156:C157)&lt;&gt;COUNT(F156:F157)),"Neužpildytos visų objektų kainos", "")</f>
        <v>Neužpildytos visų objektų kainos</v>
      </c>
    </row>
    <row r="159" spans="1:8" x14ac:dyDescent="0.3">
      <c r="C159" s="16" t="s">
        <v>43</v>
      </c>
      <c r="D159" s="19"/>
      <c r="E159" s="16" t="s">
        <v>44</v>
      </c>
      <c r="F159" s="16" t="str">
        <f>IF(OR(F158="",D159=""),"", ROUND(PRODUCT(D159,F158)/100,2))</f>
        <v/>
      </c>
      <c r="G159" s="14" t="str">
        <f>IF(D159="", "Nurodykite taikomą PVM dydį", "")</f>
        <v>Nurodykite taikomą PVM dydį</v>
      </c>
    </row>
    <row r="160" spans="1:8" x14ac:dyDescent="0.3">
      <c r="E160" s="16" t="s">
        <v>45</v>
      </c>
      <c r="F160" s="16">
        <f>IF(ISBLANK(F159), "", ROUND(SUM(F158:F159),2))</f>
        <v>0</v>
      </c>
    </row>
    <row r="164" spans="1:8" x14ac:dyDescent="0.3">
      <c r="A164" s="12" t="s">
        <v>117</v>
      </c>
      <c r="B164" s="12" t="s">
        <v>118</v>
      </c>
    </row>
    <row r="166" spans="1:8" x14ac:dyDescent="0.3">
      <c r="A166" s="12" t="s">
        <v>27</v>
      </c>
    </row>
    <row r="167" spans="1:8" x14ac:dyDescent="0.3">
      <c r="A167" s="16" t="s">
        <v>28</v>
      </c>
      <c r="B167" s="16" t="s">
        <v>29</v>
      </c>
      <c r="C167" s="16" t="s">
        <v>30</v>
      </c>
      <c r="D167" s="16" t="s">
        <v>31</v>
      </c>
      <c r="E167" s="16" t="s">
        <v>32</v>
      </c>
      <c r="F167" s="16" t="s">
        <v>33</v>
      </c>
      <c r="G167" s="16" t="s">
        <v>34</v>
      </c>
      <c r="H167" s="16" t="s">
        <v>35</v>
      </c>
    </row>
    <row r="168" spans="1:8" x14ac:dyDescent="0.3">
      <c r="A168" s="16" t="s">
        <v>119</v>
      </c>
      <c r="B168" s="16" t="s">
        <v>120</v>
      </c>
      <c r="C168" s="17"/>
      <c r="D168" s="17"/>
      <c r="E168" s="17"/>
      <c r="F168" s="17"/>
      <c r="G168" s="17"/>
      <c r="H168" s="17"/>
    </row>
    <row r="169" spans="1:8" x14ac:dyDescent="0.3">
      <c r="A169" s="17" t="s">
        <v>121</v>
      </c>
      <c r="B169" s="17" t="s">
        <v>120</v>
      </c>
      <c r="C169" s="17">
        <v>200</v>
      </c>
      <c r="D169" s="17" t="s">
        <v>39</v>
      </c>
      <c r="E169" s="18"/>
      <c r="F169" s="17" t="str">
        <f>IF(ISBLANK(E169),"", PRODUCT(C169,E169))</f>
        <v/>
      </c>
      <c r="G169" s="19"/>
      <c r="H169" s="17"/>
    </row>
    <row r="170" spans="1:8" x14ac:dyDescent="0.3">
      <c r="A170" s="17" t="s">
        <v>122</v>
      </c>
      <c r="B170" s="17" t="s">
        <v>123</v>
      </c>
      <c r="C170" s="17"/>
      <c r="D170" s="17"/>
      <c r="E170" s="17"/>
      <c r="F170" s="17"/>
      <c r="G170" s="17"/>
      <c r="H170" s="19"/>
    </row>
    <row r="171" spans="1:8" x14ac:dyDescent="0.3">
      <c r="E171" s="16" t="s">
        <v>42</v>
      </c>
      <c r="F171" s="16" t="str">
        <f>IF((COUNT(C169:C170)&lt;&gt;COUNT(F169:F170)),"", ROUND(SUM(F169:F170),2))</f>
        <v/>
      </c>
      <c r="G171" s="14" t="str">
        <f>IF((COUNT(C169:C170)&lt;&gt;COUNT(F169:F170)),"Neužpildytos visų objektų kainos", "")</f>
        <v>Neužpildytos visų objektų kainos</v>
      </c>
    </row>
    <row r="172" spans="1:8" x14ac:dyDescent="0.3">
      <c r="C172" s="16" t="s">
        <v>43</v>
      </c>
      <c r="D172" s="19"/>
      <c r="E172" s="16" t="s">
        <v>44</v>
      </c>
      <c r="F172" s="16" t="str">
        <f>IF(OR(F171="",D172=""),"", ROUND(PRODUCT(D172,F171)/100,2))</f>
        <v/>
      </c>
      <c r="G172" s="14" t="str">
        <f>IF(D172="", "Nurodykite taikomą PVM dydį", "")</f>
        <v>Nurodykite taikomą PVM dydį</v>
      </c>
    </row>
    <row r="173" spans="1:8" x14ac:dyDescent="0.3">
      <c r="E173" s="16" t="s">
        <v>45</v>
      </c>
      <c r="F173" s="16">
        <f>IF(ISBLANK(F172), "", ROUND(SUM(F171:F172),2))</f>
        <v>0</v>
      </c>
    </row>
    <row r="177" spans="1:8" x14ac:dyDescent="0.3">
      <c r="A177" s="12" t="s">
        <v>124</v>
      </c>
      <c r="B177" s="12" t="s">
        <v>125</v>
      </c>
    </row>
    <row r="179" spans="1:8" x14ac:dyDescent="0.3">
      <c r="A179" s="12" t="s">
        <v>27</v>
      </c>
    </row>
    <row r="180" spans="1:8" x14ac:dyDescent="0.3">
      <c r="A180" s="16" t="s">
        <v>28</v>
      </c>
      <c r="B180" s="16" t="s">
        <v>29</v>
      </c>
      <c r="C180" s="16" t="s">
        <v>30</v>
      </c>
      <c r="D180" s="16" t="s">
        <v>31</v>
      </c>
      <c r="E180" s="16" t="s">
        <v>32</v>
      </c>
      <c r="F180" s="16" t="s">
        <v>33</v>
      </c>
      <c r="G180" s="16" t="s">
        <v>34</v>
      </c>
      <c r="H180" s="16" t="s">
        <v>35</v>
      </c>
    </row>
    <row r="181" spans="1:8" x14ac:dyDescent="0.3">
      <c r="A181" s="16" t="s">
        <v>126</v>
      </c>
      <c r="B181" s="16" t="s">
        <v>127</v>
      </c>
      <c r="C181" s="17"/>
      <c r="D181" s="17"/>
      <c r="E181" s="17"/>
      <c r="F181" s="17"/>
      <c r="G181" s="17"/>
      <c r="H181" s="17"/>
    </row>
    <row r="182" spans="1:8" x14ac:dyDescent="0.3">
      <c r="A182" s="17" t="s">
        <v>128</v>
      </c>
      <c r="B182" s="17" t="s">
        <v>127</v>
      </c>
      <c r="C182" s="17">
        <v>144</v>
      </c>
      <c r="D182" s="17" t="s">
        <v>39</v>
      </c>
      <c r="E182" s="18"/>
      <c r="F182" s="17" t="str">
        <f>IF(ISBLANK(E182),"", PRODUCT(C182,E182))</f>
        <v/>
      </c>
      <c r="G182" s="19"/>
      <c r="H182" s="17"/>
    </row>
    <row r="183" spans="1:8" x14ac:dyDescent="0.3">
      <c r="A183" s="17" t="s">
        <v>129</v>
      </c>
      <c r="B183" s="17" t="s">
        <v>130</v>
      </c>
      <c r="C183" s="17"/>
      <c r="D183" s="17"/>
      <c r="E183" s="17"/>
      <c r="F183" s="17"/>
      <c r="G183" s="17"/>
      <c r="H183" s="19"/>
    </row>
    <row r="184" spans="1:8" x14ac:dyDescent="0.3">
      <c r="E184" s="16" t="s">
        <v>42</v>
      </c>
      <c r="F184" s="16" t="str">
        <f>IF((COUNT(C182:C183)&lt;&gt;COUNT(F182:F183)),"", ROUND(SUM(F182:F183),2))</f>
        <v/>
      </c>
      <c r="G184" s="14" t="str">
        <f>IF((COUNT(C182:C183)&lt;&gt;COUNT(F182:F183)),"Neužpildytos visų objektų kainos", "")</f>
        <v>Neužpildytos visų objektų kainos</v>
      </c>
    </row>
    <row r="185" spans="1:8" x14ac:dyDescent="0.3">
      <c r="C185" s="16" t="s">
        <v>43</v>
      </c>
      <c r="D185" s="19"/>
      <c r="E185" s="16" t="s">
        <v>44</v>
      </c>
      <c r="F185" s="16" t="str">
        <f>IF(OR(F184="",D185=""),"", ROUND(PRODUCT(D185,F184)/100,2))</f>
        <v/>
      </c>
      <c r="G185" s="14" t="str">
        <f>IF(D185="", "Nurodykite taikomą PVM dydį", "")</f>
        <v>Nurodykite taikomą PVM dydį</v>
      </c>
    </row>
    <row r="186" spans="1:8" x14ac:dyDescent="0.3">
      <c r="E186" s="16" t="s">
        <v>45</v>
      </c>
      <c r="F186" s="16">
        <f>IF(ISBLANK(F185), "", ROUND(SUM(F184:F185),2))</f>
        <v>0</v>
      </c>
    </row>
  </sheetData>
  <sheetProtection algorithmName="SHA-512" hashValue="+VLIaRhL65O0qEbEJYVdWYB4t/EuxVqWQHnclFuBCuAlqtUJ/hQ4Gq6ST3hypEs/PBsAcr+L2E0UAAq2CBQAMg==" saltValue="IrOezl19cDTKzi0NKXrON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0" t="s">
        <v>131</v>
      </c>
      <c r="B2" s="25"/>
      <c r="C2" s="25"/>
      <c r="D2" s="25"/>
      <c r="E2" s="25"/>
      <c r="F2" s="25"/>
      <c r="G2" s="25"/>
      <c r="H2" s="25"/>
      <c r="I2" s="25"/>
      <c r="J2" s="25"/>
      <c r="K2" s="25"/>
    </row>
    <row r="3" spans="1:11" x14ac:dyDescent="0.3">
      <c r="A3" s="25"/>
      <c r="B3" s="25"/>
      <c r="C3" s="25"/>
      <c r="D3" s="25"/>
      <c r="E3" s="25"/>
      <c r="F3" s="25"/>
      <c r="G3" s="25"/>
      <c r="H3" s="25"/>
      <c r="I3" s="25"/>
      <c r="J3" s="25"/>
      <c r="K3" s="25"/>
    </row>
    <row r="4" spans="1:11" ht="16.05" customHeight="1" thickBot="1" x14ac:dyDescent="0.35">
      <c r="A4" s="7"/>
      <c r="B4" s="7"/>
      <c r="C4" s="7"/>
      <c r="D4" s="7"/>
      <c r="E4" s="7"/>
      <c r="F4" s="7"/>
      <c r="G4" s="7"/>
      <c r="H4" s="7"/>
      <c r="I4" s="7"/>
      <c r="J4" s="7"/>
    </row>
    <row r="5" spans="1:11" ht="48" customHeight="1" x14ac:dyDescent="0.3">
      <c r="A5" s="67" t="s">
        <v>132</v>
      </c>
      <c r="B5" s="51"/>
      <c r="C5" s="49" t="s">
        <v>133</v>
      </c>
      <c r="D5" s="50"/>
      <c r="E5" s="51"/>
      <c r="F5" s="49" t="s">
        <v>134</v>
      </c>
      <c r="G5" s="50"/>
      <c r="H5" s="51"/>
      <c r="I5" s="49" t="s">
        <v>135</v>
      </c>
      <c r="J5" s="51"/>
      <c r="K5" s="9" t="s">
        <v>136</v>
      </c>
    </row>
    <row r="6" spans="1:11" ht="49.05" customHeight="1" x14ac:dyDescent="0.3">
      <c r="A6" s="43"/>
      <c r="B6" s="30"/>
      <c r="C6" s="44"/>
      <c r="D6" s="42"/>
      <c r="E6" s="30"/>
      <c r="F6" s="44"/>
      <c r="G6" s="42"/>
      <c r="H6" s="30"/>
      <c r="I6" s="44"/>
      <c r="J6" s="30"/>
      <c r="K6" s="20"/>
    </row>
    <row r="7" spans="1:11" ht="49.05" customHeight="1" x14ac:dyDescent="0.3">
      <c r="A7" s="43"/>
      <c r="B7" s="30"/>
      <c r="C7" s="44"/>
      <c r="D7" s="42"/>
      <c r="E7" s="30"/>
      <c r="F7" s="44"/>
      <c r="G7" s="42"/>
      <c r="H7" s="30"/>
      <c r="I7" s="44"/>
      <c r="J7" s="30"/>
      <c r="K7" s="20"/>
    </row>
    <row r="8" spans="1:11" ht="49.05" customHeight="1" x14ac:dyDescent="0.3">
      <c r="A8" s="43"/>
      <c r="B8" s="30"/>
      <c r="C8" s="44"/>
      <c r="D8" s="42"/>
      <c r="E8" s="30"/>
      <c r="F8" s="44"/>
      <c r="G8" s="42"/>
      <c r="H8" s="30"/>
      <c r="I8" s="44"/>
      <c r="J8" s="30"/>
      <c r="K8" s="20"/>
    </row>
    <row r="9" spans="1:11" ht="49.05" customHeight="1" x14ac:dyDescent="0.3">
      <c r="A9" s="43"/>
      <c r="B9" s="30"/>
      <c r="C9" s="44"/>
      <c r="D9" s="42"/>
      <c r="E9" s="30"/>
      <c r="F9" s="44"/>
      <c r="G9" s="42"/>
      <c r="H9" s="30"/>
      <c r="I9" s="44"/>
      <c r="J9" s="30"/>
      <c r="K9" s="20"/>
    </row>
    <row r="10" spans="1:11" ht="49.05" customHeight="1" x14ac:dyDescent="0.3">
      <c r="A10" s="43"/>
      <c r="B10" s="30"/>
      <c r="C10" s="44"/>
      <c r="D10" s="42"/>
      <c r="E10" s="30"/>
      <c r="F10" s="44"/>
      <c r="G10" s="42"/>
      <c r="H10" s="30"/>
      <c r="I10" s="44"/>
      <c r="J10" s="30"/>
      <c r="K10" s="20"/>
    </row>
    <row r="11" spans="1:11" ht="49.05" customHeight="1" x14ac:dyDescent="0.3">
      <c r="A11" s="43"/>
      <c r="B11" s="30"/>
      <c r="C11" s="44"/>
      <c r="D11" s="42"/>
      <c r="E11" s="30"/>
      <c r="F11" s="44"/>
      <c r="G11" s="42"/>
      <c r="H11" s="30"/>
      <c r="I11" s="44"/>
      <c r="J11" s="30"/>
      <c r="K11" s="20"/>
    </row>
    <row r="12" spans="1:11" ht="49.05" customHeight="1" x14ac:dyDescent="0.3">
      <c r="A12" s="43"/>
      <c r="B12" s="30"/>
      <c r="C12" s="44"/>
      <c r="D12" s="42"/>
      <c r="E12" s="30"/>
      <c r="F12" s="44"/>
      <c r="G12" s="42"/>
      <c r="H12" s="30"/>
      <c r="I12" s="44"/>
      <c r="J12" s="30"/>
      <c r="K12" s="20"/>
    </row>
    <row r="13" spans="1:11" ht="49.05" customHeight="1" x14ac:dyDescent="0.3">
      <c r="A13" s="43"/>
      <c r="B13" s="30"/>
      <c r="C13" s="44"/>
      <c r="D13" s="42"/>
      <c r="E13" s="30"/>
      <c r="F13" s="44"/>
      <c r="G13" s="42"/>
      <c r="H13" s="30"/>
      <c r="I13" s="44"/>
      <c r="J13" s="30"/>
      <c r="K13" s="20"/>
    </row>
    <row r="14" spans="1:11" ht="49.05" customHeight="1" x14ac:dyDescent="0.3">
      <c r="A14" s="43"/>
      <c r="B14" s="30"/>
      <c r="C14" s="44"/>
      <c r="D14" s="42"/>
      <c r="E14" s="30"/>
      <c r="F14" s="44"/>
      <c r="G14" s="42"/>
      <c r="H14" s="30"/>
      <c r="I14" s="44"/>
      <c r="J14" s="30"/>
      <c r="K14" s="20"/>
    </row>
    <row r="15" spans="1:11" ht="48" customHeight="1" thickBot="1" x14ac:dyDescent="0.35">
      <c r="A15" s="69"/>
      <c r="B15" s="57"/>
      <c r="C15" s="62"/>
      <c r="D15" s="56"/>
      <c r="E15" s="57"/>
      <c r="F15" s="62"/>
      <c r="G15" s="56"/>
      <c r="H15" s="57"/>
      <c r="I15" s="62"/>
      <c r="J15" s="57"/>
      <c r="K15" s="21"/>
    </row>
    <row r="16" spans="1:11" ht="19.05" customHeight="1" x14ac:dyDescent="0.3">
      <c r="A16" s="10"/>
      <c r="B16" s="10"/>
      <c r="C16" s="10"/>
      <c r="D16" s="10"/>
      <c r="E16" s="10"/>
      <c r="F16" s="10"/>
      <c r="G16" s="10"/>
      <c r="H16" s="10"/>
      <c r="I16" s="10"/>
      <c r="J16" s="10"/>
      <c r="K16" s="11"/>
    </row>
    <row r="17" spans="1:11" ht="49.05" customHeight="1" x14ac:dyDescent="0.3">
      <c r="A17" s="66" t="s">
        <v>137</v>
      </c>
      <c r="B17" s="25"/>
      <c r="C17" s="25"/>
      <c r="D17" s="25"/>
      <c r="E17" s="25"/>
      <c r="F17" s="25"/>
      <c r="G17" s="25"/>
      <c r="H17" s="25"/>
      <c r="I17" s="25"/>
      <c r="J17" s="25"/>
      <c r="K17" s="25"/>
    </row>
    <row r="18" spans="1:11" ht="16.05" customHeight="1" thickBot="1" x14ac:dyDescent="0.35">
      <c r="A18" s="10"/>
      <c r="B18" s="10"/>
      <c r="C18" s="10"/>
      <c r="D18" s="10"/>
      <c r="E18" s="10"/>
      <c r="F18" s="10"/>
      <c r="G18" s="10"/>
      <c r="H18" s="10"/>
      <c r="I18" s="10"/>
      <c r="J18" s="10"/>
      <c r="K18" s="11"/>
    </row>
    <row r="19" spans="1:11" ht="49.05" customHeight="1" x14ac:dyDescent="0.3">
      <c r="A19" s="67" t="s">
        <v>29</v>
      </c>
      <c r="B19" s="51"/>
      <c r="C19" s="49" t="s">
        <v>133</v>
      </c>
      <c r="D19" s="50"/>
      <c r="E19" s="51"/>
      <c r="F19" s="49" t="s">
        <v>138</v>
      </c>
      <c r="G19" s="50"/>
      <c r="H19" s="51"/>
      <c r="I19" s="68" t="s">
        <v>135</v>
      </c>
      <c r="J19" s="65"/>
      <c r="K19" s="11"/>
    </row>
    <row r="20" spans="1:11" ht="49.05" customHeight="1" x14ac:dyDescent="0.3">
      <c r="A20" s="43"/>
      <c r="B20" s="30"/>
      <c r="C20" s="44"/>
      <c r="D20" s="42"/>
      <c r="E20" s="30"/>
      <c r="F20" s="44"/>
      <c r="G20" s="42"/>
      <c r="H20" s="30"/>
      <c r="I20" s="48"/>
      <c r="J20" s="47"/>
      <c r="K20" s="11"/>
    </row>
    <row r="21" spans="1:11" ht="49.05" customHeight="1" x14ac:dyDescent="0.3">
      <c r="A21" s="43"/>
      <c r="B21" s="30"/>
      <c r="C21" s="44"/>
      <c r="D21" s="42"/>
      <c r="E21" s="30"/>
      <c r="F21" s="44"/>
      <c r="G21" s="42"/>
      <c r="H21" s="30"/>
      <c r="I21" s="48"/>
      <c r="J21" s="47"/>
      <c r="K21" s="11"/>
    </row>
    <row r="22" spans="1:11" ht="49.05" customHeight="1" x14ac:dyDescent="0.3">
      <c r="A22" s="43"/>
      <c r="B22" s="30"/>
      <c r="C22" s="44"/>
      <c r="D22" s="42"/>
      <c r="E22" s="30"/>
      <c r="F22" s="44"/>
      <c r="G22" s="42"/>
      <c r="H22" s="30"/>
      <c r="I22" s="48"/>
      <c r="J22" s="47"/>
      <c r="K22" s="11"/>
    </row>
    <row r="23" spans="1:11" ht="49.05" customHeight="1" x14ac:dyDescent="0.3">
      <c r="A23" s="43"/>
      <c r="B23" s="30"/>
      <c r="C23" s="44"/>
      <c r="D23" s="42"/>
      <c r="E23" s="30"/>
      <c r="F23" s="44"/>
      <c r="G23" s="42"/>
      <c r="H23" s="30"/>
      <c r="I23" s="48"/>
      <c r="J23" s="47"/>
      <c r="K23" s="11"/>
    </row>
    <row r="24" spans="1:11" ht="49.05" customHeight="1" x14ac:dyDescent="0.3">
      <c r="A24" s="43"/>
      <c r="B24" s="30"/>
      <c r="C24" s="44"/>
      <c r="D24" s="42"/>
      <c r="E24" s="30"/>
      <c r="F24" s="44"/>
      <c r="G24" s="42"/>
      <c r="H24" s="30"/>
      <c r="I24" s="48"/>
      <c r="J24" s="47"/>
      <c r="K24" s="11"/>
    </row>
    <row r="25" spans="1:11" ht="49.05" customHeight="1" x14ac:dyDescent="0.3">
      <c r="A25" s="43"/>
      <c r="B25" s="30"/>
      <c r="C25" s="44"/>
      <c r="D25" s="42"/>
      <c r="E25" s="30"/>
      <c r="F25" s="44"/>
      <c r="G25" s="42"/>
      <c r="H25" s="30"/>
      <c r="I25" s="48"/>
      <c r="J25" s="47"/>
      <c r="K25" s="11"/>
    </row>
    <row r="26" spans="1:11" ht="49.05" customHeight="1" x14ac:dyDescent="0.3">
      <c r="A26" s="43"/>
      <c r="B26" s="30"/>
      <c r="C26" s="44"/>
      <c r="D26" s="42"/>
      <c r="E26" s="30"/>
      <c r="F26" s="44"/>
      <c r="G26" s="42"/>
      <c r="H26" s="30"/>
      <c r="I26" s="48"/>
      <c r="J26" s="47"/>
      <c r="K26" s="11"/>
    </row>
    <row r="27" spans="1:11" ht="49.05" customHeight="1" x14ac:dyDescent="0.3">
      <c r="A27" s="43"/>
      <c r="B27" s="30"/>
      <c r="C27" s="44"/>
      <c r="D27" s="42"/>
      <c r="E27" s="30"/>
      <c r="F27" s="44"/>
      <c r="G27" s="42"/>
      <c r="H27" s="30"/>
      <c r="I27" s="48"/>
      <c r="J27" s="47"/>
      <c r="K27" s="11"/>
    </row>
    <row r="28" spans="1:11" ht="49.05" customHeight="1" x14ac:dyDescent="0.3">
      <c r="A28" s="43"/>
      <c r="B28" s="30"/>
      <c r="C28" s="44"/>
      <c r="D28" s="42"/>
      <c r="E28" s="30"/>
      <c r="F28" s="44"/>
      <c r="G28" s="42"/>
      <c r="H28" s="30"/>
      <c r="I28" s="48"/>
      <c r="J28" s="47"/>
      <c r="K28" s="11"/>
    </row>
    <row r="29" spans="1:11" ht="49.05" customHeight="1" x14ac:dyDescent="0.3">
      <c r="A29" s="43"/>
      <c r="B29" s="30"/>
      <c r="C29" s="44"/>
      <c r="D29" s="42"/>
      <c r="E29" s="30"/>
      <c r="F29" s="44"/>
      <c r="G29" s="42"/>
      <c r="H29" s="30"/>
      <c r="I29" s="48"/>
      <c r="J29" s="47"/>
      <c r="K29" s="11"/>
    </row>
    <row r="31" spans="1:11" ht="33" customHeight="1" x14ac:dyDescent="0.3">
      <c r="A31" s="54"/>
      <c r="B31" s="25"/>
      <c r="C31" s="25"/>
      <c r="D31" s="25"/>
      <c r="E31" s="25"/>
      <c r="F31" s="25"/>
      <c r="G31" s="25"/>
      <c r="H31" s="25"/>
      <c r="I31" s="25"/>
      <c r="J31" s="25"/>
    </row>
    <row r="33" spans="1:10" ht="16.05" customHeight="1" x14ac:dyDescent="0.3">
      <c r="A33" s="53" t="s">
        <v>139</v>
      </c>
      <c r="B33" s="25"/>
      <c r="C33" s="25"/>
      <c r="D33" s="25"/>
      <c r="E33" s="25"/>
      <c r="F33" s="25"/>
      <c r="G33" s="25"/>
      <c r="H33" s="25"/>
      <c r="I33" s="25"/>
      <c r="J33" s="25"/>
    </row>
    <row r="34" spans="1:10" ht="16.05" customHeight="1" thickBot="1" x14ac:dyDescent="0.35"/>
    <row r="35" spans="1:10" ht="16.05" customHeight="1" x14ac:dyDescent="0.3">
      <c r="A35" s="8" t="s">
        <v>28</v>
      </c>
      <c r="B35" s="63" t="s">
        <v>140</v>
      </c>
      <c r="C35" s="50"/>
      <c r="D35" s="50"/>
      <c r="E35" s="50"/>
      <c r="F35" s="50"/>
      <c r="G35" s="51"/>
      <c r="H35" s="64" t="s">
        <v>141</v>
      </c>
      <c r="I35" s="50"/>
      <c r="J35" s="65"/>
    </row>
    <row r="36" spans="1:10" ht="48" customHeight="1" x14ac:dyDescent="0.3">
      <c r="A36" s="22" t="s">
        <v>142</v>
      </c>
      <c r="B36" s="45" t="s">
        <v>143</v>
      </c>
      <c r="C36" s="42"/>
      <c r="D36" s="42"/>
      <c r="E36" s="42"/>
      <c r="F36" s="42"/>
      <c r="G36" s="30"/>
      <c r="H36" s="46"/>
      <c r="I36" s="42"/>
      <c r="J36" s="47"/>
    </row>
    <row r="37" spans="1:10" ht="48" customHeight="1" x14ac:dyDescent="0.3">
      <c r="A37" s="22" t="s">
        <v>144</v>
      </c>
      <c r="B37" s="45" t="s">
        <v>145</v>
      </c>
      <c r="C37" s="42"/>
      <c r="D37" s="42"/>
      <c r="E37" s="42"/>
      <c r="F37" s="42"/>
      <c r="G37" s="30"/>
      <c r="H37" s="46"/>
      <c r="I37" s="42"/>
      <c r="J37" s="47"/>
    </row>
    <row r="38" spans="1:10" ht="48" customHeight="1" x14ac:dyDescent="0.3">
      <c r="A38" s="22" t="s">
        <v>146</v>
      </c>
      <c r="B38" s="45" t="s">
        <v>147</v>
      </c>
      <c r="C38" s="42"/>
      <c r="D38" s="42"/>
      <c r="E38" s="42"/>
      <c r="F38" s="42"/>
      <c r="G38" s="30"/>
      <c r="H38" s="46"/>
      <c r="I38" s="42"/>
      <c r="J38" s="47"/>
    </row>
    <row r="39" spans="1:10" ht="48" customHeight="1" x14ac:dyDescent="0.3">
      <c r="A39" s="22" t="s">
        <v>148</v>
      </c>
      <c r="B39" s="45" t="s">
        <v>149</v>
      </c>
      <c r="C39" s="42"/>
      <c r="D39" s="42"/>
      <c r="E39" s="42"/>
      <c r="F39" s="42"/>
      <c r="G39" s="30"/>
      <c r="H39" s="46"/>
      <c r="I39" s="42"/>
      <c r="J39" s="47"/>
    </row>
    <row r="40" spans="1:10" ht="48" customHeight="1" x14ac:dyDescent="0.3">
      <c r="A40" s="23"/>
      <c r="B40" s="41"/>
      <c r="C40" s="42"/>
      <c r="D40" s="42"/>
      <c r="E40" s="42"/>
      <c r="F40" s="42"/>
      <c r="G40" s="30"/>
      <c r="H40" s="46"/>
      <c r="I40" s="42"/>
      <c r="J40" s="47"/>
    </row>
    <row r="41" spans="1:10" ht="48" customHeight="1" x14ac:dyDescent="0.3">
      <c r="A41" s="23"/>
      <c r="B41" s="41"/>
      <c r="C41" s="42"/>
      <c r="D41" s="42"/>
      <c r="E41" s="42"/>
      <c r="F41" s="42"/>
      <c r="G41" s="30"/>
      <c r="H41" s="46"/>
      <c r="I41" s="42"/>
      <c r="J41" s="47"/>
    </row>
    <row r="42" spans="1:10" ht="48" customHeight="1" x14ac:dyDescent="0.3">
      <c r="A42" s="23"/>
      <c r="B42" s="41"/>
      <c r="C42" s="42"/>
      <c r="D42" s="42"/>
      <c r="E42" s="42"/>
      <c r="F42" s="42"/>
      <c r="G42" s="30"/>
      <c r="H42" s="46"/>
      <c r="I42" s="42"/>
      <c r="J42" s="47"/>
    </row>
    <row r="43" spans="1:10" ht="48" customHeight="1" x14ac:dyDescent="0.3">
      <c r="A43" s="23"/>
      <c r="B43" s="41"/>
      <c r="C43" s="42"/>
      <c r="D43" s="42"/>
      <c r="E43" s="42"/>
      <c r="F43" s="42"/>
      <c r="G43" s="30"/>
      <c r="H43" s="46"/>
      <c r="I43" s="42"/>
      <c r="J43" s="47"/>
    </row>
    <row r="44" spans="1:10" ht="48" customHeight="1" x14ac:dyDescent="0.3">
      <c r="A44" s="23"/>
      <c r="B44" s="41"/>
      <c r="C44" s="42"/>
      <c r="D44" s="42"/>
      <c r="E44" s="42"/>
      <c r="F44" s="42"/>
      <c r="G44" s="30"/>
      <c r="H44" s="46"/>
      <c r="I44" s="42"/>
      <c r="J44" s="47"/>
    </row>
    <row r="45" spans="1:10" ht="48" customHeight="1" x14ac:dyDescent="0.3">
      <c r="A45" s="23"/>
      <c r="B45" s="41"/>
      <c r="C45" s="42"/>
      <c r="D45" s="42"/>
      <c r="E45" s="42"/>
      <c r="F45" s="42"/>
      <c r="G45" s="30"/>
      <c r="H45" s="46"/>
      <c r="I45" s="42"/>
      <c r="J45" s="47"/>
    </row>
    <row r="46" spans="1:10" ht="49.05" customHeight="1" thickBot="1" x14ac:dyDescent="0.35">
      <c r="A46" s="24"/>
      <c r="B46" s="55"/>
      <c r="C46" s="56"/>
      <c r="D46" s="56"/>
      <c r="E46" s="56"/>
      <c r="F46" s="56"/>
      <c r="G46" s="57"/>
      <c r="H46" s="58"/>
      <c r="I46" s="59"/>
      <c r="J46" s="60"/>
    </row>
    <row r="48" spans="1:10" ht="102" customHeight="1" x14ac:dyDescent="0.3">
      <c r="A48" s="54" t="s">
        <v>150</v>
      </c>
      <c r="B48" s="25"/>
      <c r="C48" s="25"/>
      <c r="D48" s="25"/>
      <c r="E48" s="25"/>
      <c r="F48" s="25"/>
      <c r="G48" s="25"/>
      <c r="H48" s="25"/>
      <c r="I48" s="25"/>
      <c r="J48" s="25"/>
    </row>
    <row r="51" spans="1:10" x14ac:dyDescent="0.3">
      <c r="A51" s="61" t="s">
        <v>151</v>
      </c>
      <c r="B51" s="25"/>
      <c r="C51" s="25"/>
      <c r="D51" s="25"/>
      <c r="E51" s="52"/>
      <c r="F51" s="25"/>
      <c r="G51" s="25"/>
      <c r="H51" s="25"/>
      <c r="I51" s="25"/>
      <c r="J51" s="25"/>
    </row>
    <row r="53" spans="1:10" x14ac:dyDescent="0.3">
      <c r="A53" s="61" t="s">
        <v>152</v>
      </c>
      <c r="B53" s="25"/>
      <c r="C53" s="25"/>
      <c r="D53" s="25"/>
      <c r="E53" s="52"/>
      <c r="F53" s="25"/>
      <c r="G53" s="25"/>
      <c r="H53" s="25"/>
      <c r="I53" s="25"/>
      <c r="J53" s="25"/>
    </row>
    <row r="100" spans="1:1" ht="15.6" x14ac:dyDescent="0.3">
      <c r="A100" t="s">
        <v>153</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2026-07-09T16:44:06Z</dcterms:modified>
</cp:coreProperties>
</file>